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/hQRnOSGwp7dusEKVuJbsAlg1vE47B0UOx1yNdGgeMKUZMcCgvbrjghNlGjCCOZXvK/K6eUqpJMsyKAI+nzB3A==" workbookSaltValue="QJuKpUKEVp3etOecjv8HWw==" workbookSpinCount="100000" lockStructure="1"/>
  <bookViews>
    <workbookView xWindow="4830" yWindow="2955" windowWidth="16500" windowHeight="12210"/>
  </bookViews>
  <sheets>
    <sheet name="Hoja N° 004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O49" i="2" l="1"/>
  <c r="M49" i="2"/>
  <c r="K49" i="2"/>
  <c r="I49" i="2"/>
  <c r="G49" i="2"/>
  <c r="E49" i="2"/>
  <c r="E24" i="2" l="1"/>
  <c r="Q43" i="2" l="1"/>
  <c r="Q44" i="2"/>
  <c r="Q32" i="2"/>
  <c r="Q33" i="2"/>
  <c r="Q21" i="2"/>
  <c r="Q22" i="2"/>
  <c r="E46" i="2" l="1"/>
  <c r="O46" i="2" l="1"/>
  <c r="M46" i="2"/>
  <c r="K46" i="2"/>
  <c r="I46" i="2"/>
  <c r="G46" i="2"/>
  <c r="Q42" i="2"/>
  <c r="O40" i="2"/>
  <c r="M40" i="2"/>
  <c r="K40" i="2"/>
  <c r="I40" i="2"/>
  <c r="G40" i="2"/>
  <c r="E40" i="2"/>
  <c r="O35" i="2"/>
  <c r="M35" i="2"/>
  <c r="K35" i="2"/>
  <c r="I35" i="2"/>
  <c r="G35" i="2"/>
  <c r="E35" i="2"/>
  <c r="Q31" i="2"/>
  <c r="O29" i="2"/>
  <c r="M29" i="2"/>
  <c r="K29" i="2"/>
  <c r="I29" i="2"/>
  <c r="G29" i="2"/>
  <c r="E29" i="2"/>
  <c r="Q46" i="2" l="1"/>
  <c r="Q35" i="2"/>
  <c r="O24" i="2" l="1"/>
  <c r="O51" i="2" s="1"/>
  <c r="M24" i="2"/>
  <c r="M51" i="2" s="1"/>
  <c r="K24" i="2"/>
  <c r="K51" i="2" s="1"/>
  <c r="I24" i="2"/>
  <c r="I51" i="2" s="1"/>
  <c r="G24" i="2"/>
  <c r="G51" i="2" s="1"/>
  <c r="E51" i="2"/>
  <c r="Q20" i="2" l="1"/>
  <c r="Q24" i="2" s="1"/>
  <c r="Q51" i="2" s="1"/>
  <c r="I18" i="2"/>
  <c r="O18" i="2"/>
  <c r="M18" i="2"/>
  <c r="K18" i="2"/>
  <c r="G18" i="2"/>
  <c r="E18" i="2"/>
</calcChain>
</file>

<file path=xl/sharedStrings.xml><?xml version="1.0" encoding="utf-8"?>
<sst xmlns="http://schemas.openxmlformats.org/spreadsheetml/2006/main" count="66" uniqueCount="48">
  <si>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</si>
  <si>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</si>
  <si>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</si>
  <si>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</si>
  <si>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</si>
  <si>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</si>
  <si>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N°</t>
  </si>
  <si>
    <t>I.</t>
  </si>
  <si>
    <t>II.</t>
  </si>
  <si>
    <t>III.</t>
  </si>
  <si>
    <t>INDIVIDUOS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</si>
  <si>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</si>
  <si>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</si>
  <si>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</si>
  <si>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</si>
  <si>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</si>
  <si>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</si>
  <si>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r>
      <t xml:space="preserve">1. INDIVIDUOS: </t>
    </r>
    <r>
      <rPr>
        <sz val="11"/>
        <color theme="1"/>
        <rFont val="Cambria"/>
        <family val="1"/>
      </rPr>
      <t>Envíos cuyo usuario remitente es una Personal Natural.</t>
    </r>
  </si>
  <si>
    <t>INSTITUCIONES PÚBLICAS</t>
  </si>
  <si>
    <t>EMPRESAS PRIVADAS</t>
  </si>
  <si>
    <r>
      <t xml:space="preserve">2. INSTITUCIONES PÚBLICAS: </t>
    </r>
    <r>
      <rPr>
        <sz val="11"/>
        <color theme="1"/>
        <rFont val="Cambria"/>
        <family val="1"/>
      </rPr>
      <t>Envíos cuyo usuario remitente es una Institución Pública que pertenece a los Gobiernos Locales, Gobiernos Regionales o Gobierno Nacional.</t>
    </r>
  </si>
  <si>
    <r>
      <t xml:space="preserve">3. EMPRESAS PRIVADAS: </t>
    </r>
    <r>
      <rPr>
        <sz val="11"/>
        <color theme="1"/>
        <rFont val="Cambria"/>
        <family val="1"/>
      </rPr>
      <t>Envíos cuyo usuario remitente es una Empresa Privada tales como:</t>
    </r>
  </si>
  <si>
    <r>
      <t xml:space="preserve">EMPRESAS DE AGUA POTABLE: </t>
    </r>
    <r>
      <rPr>
        <sz val="11"/>
        <color theme="1"/>
        <rFont val="Cambria"/>
        <family val="1"/>
      </rPr>
      <t>Envíos cuyo usuario remitente es una empresa prestadora del servicio de Agua Potable.</t>
    </r>
  </si>
  <si>
    <r>
      <t xml:space="preserve">EMPRESAS DE ENERGIA ELÉCTRICA: </t>
    </r>
    <r>
      <rPr>
        <sz val="11"/>
        <color theme="1"/>
        <rFont val="Cambria"/>
        <family val="1"/>
      </rPr>
      <t>Envíos cuyo usuario remitente es una empresa prestadora del servicio de Energia Eléctrica.</t>
    </r>
  </si>
  <si>
    <r>
      <t xml:space="preserve">EMPRESAS DE GAS: </t>
    </r>
    <r>
      <rPr>
        <sz val="11"/>
        <color theme="1"/>
        <rFont val="Cambria"/>
        <family val="1"/>
      </rPr>
      <t>Envíos cuyo usuario remitente es una empresa prestadora del servicio de Gas Natural.</t>
    </r>
  </si>
  <si>
    <r>
      <t xml:space="preserve">EMPRESAS DE TELEFONÍA E INTERNET: </t>
    </r>
    <r>
      <rPr>
        <sz val="11"/>
        <color theme="1"/>
        <rFont val="Cambria"/>
        <family val="1"/>
      </rPr>
      <t>Envíos cuyo usuario remitente es una empresa operadora del servicio de Telefonía y/o Internet.</t>
    </r>
  </si>
  <si>
    <r>
      <t xml:space="preserve">EMPRESAS DE TV POR CABLE: </t>
    </r>
    <r>
      <rPr>
        <sz val="11"/>
        <color theme="1"/>
        <rFont val="Cambria"/>
        <family val="1"/>
      </rPr>
      <t>Envíos cuyo usuario remitente es una empresa operadora del servicio de TV por Cable.</t>
    </r>
  </si>
  <si>
    <r>
      <t xml:space="preserve">EMPRESAS DEL SECTOR FINANCIERO: </t>
    </r>
    <r>
      <rPr>
        <sz val="11"/>
        <color theme="1"/>
        <rFont val="Cambria"/>
        <family val="1"/>
      </rPr>
      <t>Envíos cuyo usuario remitente es una empresa que pertenece al Sector Financiero.</t>
    </r>
  </si>
  <si>
    <r>
      <t xml:space="preserve">EMPRESAS DEL SISTEMA AFP Y SEGUROS: </t>
    </r>
    <r>
      <rPr>
        <sz val="11"/>
        <color theme="1"/>
        <rFont val="Cambria"/>
        <family val="1"/>
      </rPr>
      <t>Envíos cuyo usuario remitente es una empresa que pertenece al Sistema Privado de Pensiones, AFP y Seguros.</t>
    </r>
  </si>
  <si>
    <r>
      <t xml:space="preserve">EMPRESAS DEL SECTOR COMERCIO: </t>
    </r>
    <r>
      <rPr>
        <sz val="11"/>
        <color theme="1"/>
        <rFont val="Cambria"/>
        <family val="1"/>
      </rPr>
      <t>Envíos cuyo usuario remitente es una empresa que se dedica al comercio, es decir que adquieren bienes o mercancías (productos terminados) para su venta posterior.</t>
    </r>
  </si>
  <si>
    <r>
      <t xml:space="preserve">EMPRESAS DEL SECTOR INDUSTRIA: </t>
    </r>
    <r>
      <rPr>
        <sz val="11"/>
        <color theme="1"/>
        <rFont val="Cambria"/>
        <family val="1"/>
      </rPr>
      <t>Envíos cuyo usuario remitente es una empresa que se dedica a la producción de bienes y servicios.</t>
    </r>
  </si>
  <si>
    <r>
      <t xml:space="preserve">OTRAS EMPRESAS: </t>
    </r>
    <r>
      <rPr>
        <sz val="11"/>
        <color theme="1"/>
        <rFont val="Cambria"/>
        <family val="1"/>
      </rPr>
      <t>Envíos cuyo usuario remitente es una empresa que pertenece a otro tipo de Sector.</t>
    </r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</si>
  <si>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</si>
  <si>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</si>
  <si>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</si>
  <si>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</si>
  <si>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</si>
  <si>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</si>
  <si>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t>RUTA DE ENVÍO</t>
  </si>
  <si>
    <t>OBSERVACIONES</t>
  </si>
  <si>
    <t>TRAFICO POSTAL TOTAL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</si>
  <si>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cliente remitente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</si>
  <si>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t>HOJA N° 004 - TRAFICO SEGUN RUTA DE ENVIO Y TIPO DE CLIENTE REMITENTE</t>
  </si>
  <si>
    <t>TIPO DE CLIENTE REMITENTE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</si>
  <si>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cliente remitente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</si>
  <si>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TIPO DE CLIENTE REMITENTE: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</si>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</sst>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38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indent="4"/>
    </xf>
    <xf numFmtId="0" fontId="2" fillId="3" borderId="0" xfId="1" applyFont="1" applyFill="1" applyBorder="1" applyAlignment="1">
      <alignment horizontal="left" vertical="center" wrapText="1" indent="6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indent="6"/>
    </xf>
    <xf numFmtId="0" fontId="2" fillId="3" borderId="32" xfId="1" applyFont="1" applyFill="1" applyBorder="1" applyAlignment="1">
      <alignment horizontal="left" vertical="center" indent="4"/>
    </xf>
    <xf numFmtId="0" fontId="2" fillId="3" borderId="31" xfId="1" applyFont="1" applyFill="1" applyBorder="1" applyAlignment="1">
      <alignment horizontal="left" vertical="center" wrapText="1" indent="6"/>
    </xf>
    <xf numFmtId="0" fontId="2" fillId="3" borderId="32" xfId="1" applyFont="1" applyFill="1" applyBorder="1" applyAlignment="1">
      <alignment horizontal="left" vertical="center" wrapText="1" indent="6"/>
    </xf>
    <xf numFmtId="0" fontId="4" fillId="3" borderId="31" xfId="1" applyFont="1" applyFill="1" applyBorder="1" applyAlignment="1">
      <alignment horizontal="left" vertical="center" wrapText="1" indent="6"/>
    </xf>
    <xf numFmtId="0" fontId="4" fillId="3" borderId="33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horizontal="left" vertical="center" indent="1"/>
    </xf>
    <xf numFmtId="0" fontId="2" fillId="5" borderId="28" xfId="0" applyFont="1" applyFill="1" applyBorder="1" applyAlignment="1">
      <alignment horizontal="left" vertical="center" indent="3"/>
    </xf>
    <xf numFmtId="0" fontId="2" fillId="5" borderId="29" xfId="0" applyFont="1" applyFill="1" applyBorder="1" applyAlignment="1">
      <alignment horizontal="left" vertical="center" indent="1"/>
    </xf>
    <xf numFmtId="0" fontId="2" fillId="5" borderId="30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3"/>
    </xf>
    <xf numFmtId="0" fontId="2" fillId="5" borderId="34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4" fillId="3" borderId="31" xfId="1" applyFont="1" applyFill="1" applyBorder="1" applyAlignment="1">
      <alignment horizontal="left" vertical="center" wrapText="1" indent="6"/>
    </xf>
    <xf numFmtId="0" fontId="2" fillId="3" borderId="0" xfId="1" applyFont="1" applyFill="1" applyBorder="1" applyAlignment="1">
      <alignment horizontal="left" vertical="center" wrapText="1" indent="6"/>
    </xf>
    <xf numFmtId="0" fontId="2" fillId="3" borderId="32" xfId="1" applyFont="1" applyFill="1" applyBorder="1" applyAlignment="1">
      <alignment horizontal="left" vertical="center" wrapText="1" indent="6"/>
    </xf>
    <xf numFmtId="0" fontId="2" fillId="3" borderId="31" xfId="1" applyFont="1" applyFill="1" applyBorder="1" applyAlignment="1">
      <alignment horizontal="left" vertical="center" wrapText="1" indent="6"/>
    </xf>
    <xf numFmtId="0" fontId="4" fillId="3" borderId="0" xfId="1" applyFont="1" applyFill="1" applyBorder="1" applyAlignment="1">
      <alignment horizontal="left" vertical="center" wrapText="1" indent="6"/>
    </xf>
    <xf numFmtId="0" fontId="4" fillId="3" borderId="32" xfId="1" applyFont="1" applyFill="1" applyBorder="1" applyAlignment="1">
      <alignment horizontal="left" vertical="center" wrapText="1" indent="6"/>
    </xf>
    <xf numFmtId="0" fontId="4" fillId="3" borderId="31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0" xfId="1" applyFont="1" applyFill="1" applyBorder="1" applyAlignment="1">
      <alignment horizontal="left" vertical="center" wrapText="1" indent="1"/>
    </xf>
    <xf numFmtId="0" fontId="9" fillId="5" borderId="21" xfId="1" applyFont="1" applyFill="1" applyBorder="1" applyAlignment="1">
      <alignment horizontal="left" vertical="center" wrapText="1" indent="1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5" borderId="31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2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3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45.710937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86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86" t="s">
        <v>47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9" t="s">
        <v>42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90" t="s">
        <v>41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2"/>
      <c r="R12" s="5"/>
    </row>
    <row r="13" spans="1:18" ht="15" customHeight="1">
      <c r="A13" s="4"/>
      <c r="B13" s="93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5"/>
      <c r="R13" s="5"/>
    </row>
    <row r="14" spans="1:18" ht="15" customHeight="1" thickBot="1">
      <c r="A14" s="4"/>
      <c r="B14" s="96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8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30" t="s">
        <v>7</v>
      </c>
      <c r="C16" s="31" t="s">
        <v>11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5" t="s">
        <v>6</v>
      </c>
      <c r="C18" s="25" t="s">
        <v>43</v>
      </c>
      <c r="D18" s="1"/>
      <c r="E18" s="26" t="str">
        <f>IF($I$8="I","ENERO",IF($I$8="II","JULIO",""))</f>
        <v>ENERO</v>
      </c>
      <c r="F18" s="27"/>
      <c r="G18" s="26" t="str">
        <f>IF($I$8="I","FEBRERO",IF($I$8="II","AGOSTO",""))</f>
        <v>FEBRERO</v>
      </c>
      <c r="H18" s="27"/>
      <c r="I18" s="26" t="str">
        <f>IF($I$8="I","MARZO",IF($I$8="II","SETIEMBRE",""))</f>
        <v>MARZO</v>
      </c>
      <c r="J18" s="27"/>
      <c r="K18" s="26" t="str">
        <f>IF($I$8="I","ABRIL",IF($I$8="II","OCTUBRE",""))</f>
        <v>ABRIL</v>
      </c>
      <c r="L18" s="27"/>
      <c r="M18" s="26" t="str">
        <f>IF($I$8="I","MAYO",IF($I$8="II","NOVIEMBRE",""))</f>
        <v>MAYO</v>
      </c>
      <c r="N18" s="27"/>
      <c r="O18" s="26" t="str">
        <f>IF($I$8="I","JUNIO",IF($I$8="II","DICIEMBRE",""))</f>
        <v>JUNIO</v>
      </c>
      <c r="P18" s="28"/>
      <c r="Q18" s="29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10</v>
      </c>
      <c r="D20" s="1"/>
      <c r="E20" s="85"/>
      <c r="F20" s="82"/>
      <c r="G20" s="85"/>
      <c r="H20" s="82"/>
      <c r="I20" s="85"/>
      <c r="J20" s="82"/>
      <c r="K20" s="85"/>
      <c r="L20" s="82"/>
      <c r="M20" s="85"/>
      <c r="N20" s="82"/>
      <c r="O20" s="85"/>
      <c r="P20" s="82"/>
      <c r="Q20" s="83">
        <f>+E20+G20+I20+K20+M20+O20</f>
        <v>0</v>
      </c>
      <c r="R20" s="5"/>
    </row>
    <row r="21" spans="1:18">
      <c r="A21" s="4"/>
      <c r="B21" s="18">
        <v>2</v>
      </c>
      <c r="C21" s="18" t="s">
        <v>18</v>
      </c>
      <c r="D21" s="1"/>
      <c r="E21" s="85"/>
      <c r="F21" s="82"/>
      <c r="G21" s="85"/>
      <c r="H21" s="82"/>
      <c r="I21" s="85"/>
      <c r="J21" s="82"/>
      <c r="K21" s="85"/>
      <c r="L21" s="82"/>
      <c r="M21" s="85"/>
      <c r="N21" s="82"/>
      <c r="O21" s="85"/>
      <c r="P21" s="82"/>
      <c r="Q21" s="83">
        <f t="shared" ref="Q21:Q22" si="0">+E21+G21+I21+K21+M21+O21</f>
        <v>0</v>
      </c>
      <c r="R21" s="5"/>
    </row>
    <row r="22" spans="1:18">
      <c r="A22" s="4"/>
      <c r="B22" s="18">
        <v>3</v>
      </c>
      <c r="C22" s="18" t="s">
        <v>19</v>
      </c>
      <c r="D22" s="1"/>
      <c r="E22" s="85"/>
      <c r="F22" s="82"/>
      <c r="G22" s="85"/>
      <c r="H22" s="82"/>
      <c r="I22" s="85"/>
      <c r="J22" s="82"/>
      <c r="K22" s="85"/>
      <c r="L22" s="82"/>
      <c r="M22" s="85"/>
      <c r="N22" s="82"/>
      <c r="O22" s="85"/>
      <c r="P22" s="82"/>
      <c r="Q22" s="83">
        <f t="shared" si="0"/>
        <v>0</v>
      </c>
      <c r="R22" s="5"/>
    </row>
    <row r="23" spans="1:18" ht="6" customHeight="1">
      <c r="A23" s="4"/>
      <c r="B23" s="1"/>
      <c r="C23" s="1"/>
      <c r="D23" s="1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5"/>
    </row>
    <row r="24" spans="1:18">
      <c r="A24" s="4"/>
      <c r="B24" s="1"/>
      <c r="C24" s="18" t="s">
        <v>0</v>
      </c>
      <c r="D24" s="1"/>
      <c r="E24" s="83">
        <f>SUM(E20:E22)</f>
        <v>0</v>
      </c>
      <c r="F24" s="82"/>
      <c r="G24" s="83">
        <f>SUM(G20:G22)</f>
        <v>0</v>
      </c>
      <c r="H24" s="82"/>
      <c r="I24" s="83">
        <f>SUM(I20:I22)</f>
        <v>0</v>
      </c>
      <c r="J24" s="82"/>
      <c r="K24" s="83">
        <f>SUM(K20:K22)</f>
        <v>0</v>
      </c>
      <c r="L24" s="82"/>
      <c r="M24" s="83">
        <f>SUM(M20:M22)</f>
        <v>0</v>
      </c>
      <c r="N24" s="82"/>
      <c r="O24" s="83">
        <f>SUM(O20:O22)</f>
        <v>0</v>
      </c>
      <c r="P24" s="82"/>
      <c r="Q24" s="83">
        <f>SUM(Q20:Q22)</f>
        <v>0</v>
      </c>
      <c r="R24" s="5"/>
    </row>
    <row r="25" spans="1:18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30" t="s">
        <v>8</v>
      </c>
      <c r="C27" s="31" t="s">
        <v>12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25" t="s">
        <v>6</v>
      </c>
      <c r="C29" s="25" t="s">
        <v>43</v>
      </c>
      <c r="D29" s="28"/>
      <c r="E29" s="26" t="str">
        <f>IF($I$8="I","ENERO",IF($I$8="II","JULIO",""))</f>
        <v>ENERO</v>
      </c>
      <c r="F29" s="27"/>
      <c r="G29" s="26" t="str">
        <f>IF($I$8="I","FEBRERO",IF($I$8="II","AGOSTO",""))</f>
        <v>FEBRERO</v>
      </c>
      <c r="H29" s="27"/>
      <c r="I29" s="26" t="str">
        <f>IF($I$8="I","MARZO",IF($I$8="II","SETIEMBRE",""))</f>
        <v>MARZO</v>
      </c>
      <c r="J29" s="27"/>
      <c r="K29" s="26" t="str">
        <f>IF($I$8="I","ABRIL",IF($I$8="II","OCTUBRE",""))</f>
        <v>ABRIL</v>
      </c>
      <c r="L29" s="27"/>
      <c r="M29" s="26" t="str">
        <f>IF($I$8="I","MAYO",IF($I$8="II","NOVIEMBRE",""))</f>
        <v>MAYO</v>
      </c>
      <c r="N29" s="27"/>
      <c r="O29" s="26" t="str">
        <f>IF($I$8="I","JUNIO",IF($I$8="II","DICIEMBRE",""))</f>
        <v>JUNIO</v>
      </c>
      <c r="P29" s="28"/>
      <c r="Q29" s="29" t="s">
        <v>0</v>
      </c>
      <c r="R29" s="5"/>
    </row>
    <row r="30" spans="1:18" ht="5.25" customHeight="1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8">
        <v>1</v>
      </c>
      <c r="C31" s="18" t="s">
        <v>10</v>
      </c>
      <c r="D31" s="1"/>
      <c r="E31" s="85"/>
      <c r="F31" s="82"/>
      <c r="G31" s="85"/>
      <c r="H31" s="82"/>
      <c r="I31" s="85"/>
      <c r="J31" s="82"/>
      <c r="K31" s="85"/>
      <c r="L31" s="82"/>
      <c r="M31" s="85"/>
      <c r="N31" s="82"/>
      <c r="O31" s="85"/>
      <c r="P31" s="82"/>
      <c r="Q31" s="83">
        <f>+E31+G31+I31+K31+M31+O31</f>
        <v>0</v>
      </c>
      <c r="R31" s="5"/>
    </row>
    <row r="32" spans="1:18">
      <c r="A32" s="4"/>
      <c r="B32" s="18">
        <v>2</v>
      </c>
      <c r="C32" s="18" t="s">
        <v>18</v>
      </c>
      <c r="D32" s="1"/>
      <c r="E32" s="85"/>
      <c r="F32" s="82"/>
      <c r="G32" s="85"/>
      <c r="H32" s="82"/>
      <c r="I32" s="85"/>
      <c r="J32" s="82"/>
      <c r="K32" s="85"/>
      <c r="L32" s="82"/>
      <c r="M32" s="85"/>
      <c r="N32" s="82"/>
      <c r="O32" s="85"/>
      <c r="P32" s="82"/>
      <c r="Q32" s="83">
        <f t="shared" ref="Q32:Q33" si="1">+E32+G32+I32+K32+M32+O32</f>
        <v>0</v>
      </c>
      <c r="R32" s="5"/>
    </row>
    <row r="33" spans="1:18">
      <c r="A33" s="4"/>
      <c r="B33" s="18">
        <v>3</v>
      </c>
      <c r="C33" s="18" t="s">
        <v>19</v>
      </c>
      <c r="D33" s="1"/>
      <c r="E33" s="85"/>
      <c r="F33" s="82"/>
      <c r="G33" s="85"/>
      <c r="H33" s="82"/>
      <c r="I33" s="85"/>
      <c r="J33" s="82"/>
      <c r="K33" s="85"/>
      <c r="L33" s="82"/>
      <c r="M33" s="85"/>
      <c r="N33" s="82"/>
      <c r="O33" s="85"/>
      <c r="P33" s="82"/>
      <c r="Q33" s="83">
        <f t="shared" si="1"/>
        <v>0</v>
      </c>
      <c r="R33" s="5"/>
    </row>
    <row r="34" spans="1:18" ht="5.25" customHeight="1">
      <c r="A34" s="4"/>
      <c r="B34" s="1"/>
      <c r="C34" s="1"/>
      <c r="D34" s="1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5"/>
    </row>
    <row r="35" spans="1:18">
      <c r="A35" s="4"/>
      <c r="B35" s="1"/>
      <c r="C35" s="18" t="s">
        <v>0</v>
      </c>
      <c r="D35" s="1"/>
      <c r="E35" s="83">
        <f>SUM(E31:E33)</f>
        <v>0</v>
      </c>
      <c r="F35" s="82"/>
      <c r="G35" s="83">
        <f>SUM(G31:G33)</f>
        <v>0</v>
      </c>
      <c r="H35" s="82"/>
      <c r="I35" s="83">
        <f>SUM(I31:I33)</f>
        <v>0</v>
      </c>
      <c r="J35" s="82"/>
      <c r="K35" s="83">
        <f>SUM(K31:K33)</f>
        <v>0</v>
      </c>
      <c r="L35" s="82"/>
      <c r="M35" s="83">
        <f>SUM(M31:M33)</f>
        <v>0</v>
      </c>
      <c r="N35" s="82"/>
      <c r="O35" s="83">
        <f>SUM(O31:O33)</f>
        <v>0</v>
      </c>
      <c r="P35" s="82"/>
      <c r="Q35" s="83">
        <f>SUM(Q31:Q33)</f>
        <v>0</v>
      </c>
      <c r="R35" s="5"/>
    </row>
    <row r="36" spans="1:18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</row>
    <row r="38" spans="1:18">
      <c r="A38" s="4"/>
      <c r="B38" s="30" t="s">
        <v>9</v>
      </c>
      <c r="C38" s="31" t="s">
        <v>13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5" t="s">
        <v>6</v>
      </c>
      <c r="C40" s="25" t="s">
        <v>43</v>
      </c>
      <c r="D40" s="1"/>
      <c r="E40" s="26" t="str">
        <f>IF($I$8="I","ENERO",IF($I$8="II","JULIO",""))</f>
        <v>ENERO</v>
      </c>
      <c r="F40" s="27"/>
      <c r="G40" s="26" t="str">
        <f>IF($I$8="I","FEBRERO",IF($I$8="II","AGOSTO",""))</f>
        <v>FEBRERO</v>
      </c>
      <c r="H40" s="27"/>
      <c r="I40" s="26" t="str">
        <f>IF($I$8="I","MARZO",IF($I$8="II","SETIEMBRE",""))</f>
        <v>MARZO</v>
      </c>
      <c r="J40" s="27"/>
      <c r="K40" s="26" t="str">
        <f>IF($I$8="I","ABRIL",IF($I$8="II","OCTUBRE",""))</f>
        <v>ABRIL</v>
      </c>
      <c r="L40" s="27"/>
      <c r="M40" s="26" t="str">
        <f>IF($I$8="I","MAYO",IF($I$8="II","NOVIEMBRE",""))</f>
        <v>MAYO</v>
      </c>
      <c r="N40" s="27"/>
      <c r="O40" s="26" t="str">
        <f>IF($I$8="I","JUNIO",IF($I$8="II","DICIEMBRE",""))</f>
        <v>JUNIO</v>
      </c>
      <c r="P40" s="28"/>
      <c r="Q40" s="29" t="s">
        <v>0</v>
      </c>
      <c r="R40" s="5"/>
    </row>
    <row r="41" spans="1:18" ht="5.25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18">
        <v>1</v>
      </c>
      <c r="C42" s="18" t="s">
        <v>10</v>
      </c>
      <c r="D42" s="1"/>
      <c r="E42" s="85"/>
      <c r="F42" s="82"/>
      <c r="G42" s="85"/>
      <c r="H42" s="82"/>
      <c r="I42" s="85"/>
      <c r="J42" s="82"/>
      <c r="K42" s="85"/>
      <c r="L42" s="82"/>
      <c r="M42" s="85"/>
      <c r="N42" s="82"/>
      <c r="O42" s="85"/>
      <c r="P42" s="82"/>
      <c r="Q42" s="83">
        <f>+E42+G42+I42+K42+M42+O42</f>
        <v>0</v>
      </c>
      <c r="R42" s="5"/>
    </row>
    <row r="43" spans="1:18">
      <c r="A43" s="4"/>
      <c r="B43" s="18">
        <v>2</v>
      </c>
      <c r="C43" s="18" t="s">
        <v>18</v>
      </c>
      <c r="D43" s="1"/>
      <c r="E43" s="85"/>
      <c r="F43" s="82"/>
      <c r="G43" s="85"/>
      <c r="H43" s="82"/>
      <c r="I43" s="85"/>
      <c r="J43" s="82"/>
      <c r="K43" s="85"/>
      <c r="L43" s="82"/>
      <c r="M43" s="85"/>
      <c r="N43" s="82"/>
      <c r="O43" s="85"/>
      <c r="P43" s="82"/>
      <c r="Q43" s="83">
        <f t="shared" ref="Q43:Q44" si="2">+E43+G43+I43+K43+M43+O43</f>
        <v>0</v>
      </c>
      <c r="R43" s="5"/>
    </row>
    <row r="44" spans="1:18">
      <c r="A44" s="4"/>
      <c r="B44" s="18">
        <v>3</v>
      </c>
      <c r="C44" s="18" t="s">
        <v>19</v>
      </c>
      <c r="D44" s="1"/>
      <c r="E44" s="85"/>
      <c r="F44" s="82"/>
      <c r="G44" s="85"/>
      <c r="H44" s="82"/>
      <c r="I44" s="85"/>
      <c r="J44" s="82"/>
      <c r="K44" s="85"/>
      <c r="L44" s="82"/>
      <c r="M44" s="85"/>
      <c r="N44" s="82"/>
      <c r="O44" s="85"/>
      <c r="P44" s="82"/>
      <c r="Q44" s="83">
        <f t="shared" si="2"/>
        <v>0</v>
      </c>
      <c r="R44" s="5"/>
    </row>
    <row r="45" spans="1:18" ht="5.25" customHeight="1">
      <c r="A45" s="4"/>
      <c r="B45" s="1"/>
      <c r="C45" s="1"/>
      <c r="D45" s="1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5"/>
    </row>
    <row r="46" spans="1:18">
      <c r="A46" s="4"/>
      <c r="B46" s="1"/>
      <c r="C46" s="18" t="s">
        <v>0</v>
      </c>
      <c r="D46" s="1"/>
      <c r="E46" s="83">
        <f>SUM(E42:E44)</f>
        <v>0</v>
      </c>
      <c r="F46" s="82"/>
      <c r="G46" s="83">
        <f>SUM(G42:G44)</f>
        <v>0</v>
      </c>
      <c r="H46" s="82"/>
      <c r="I46" s="83">
        <f>SUM(I42:I44)</f>
        <v>0</v>
      </c>
      <c r="J46" s="82"/>
      <c r="K46" s="83">
        <f>SUM(K42:K44)</f>
        <v>0</v>
      </c>
      <c r="L46" s="82"/>
      <c r="M46" s="83">
        <f>SUM(M42:M44)</f>
        <v>0</v>
      </c>
      <c r="N46" s="82"/>
      <c r="O46" s="83">
        <f>SUM(O42:O44)</f>
        <v>0</v>
      </c>
      <c r="P46" s="82"/>
      <c r="Q46" s="83">
        <f>SUM(Q42:Q44)</f>
        <v>0</v>
      </c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1"/>
      <c r="C48" s="1"/>
      <c r="D48" s="1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1"/>
      <c r="Q48" s="23"/>
      <c r="R48" s="5"/>
    </row>
    <row r="49" spans="1:18">
      <c r="A49" s="4"/>
      <c r="B49" s="1"/>
      <c r="C49" s="1"/>
      <c r="D49" s="1"/>
      <c r="E49" s="81" t="str">
        <f>IF($I$8="I","ENERO",IF($I$8="II","JULIO",""))</f>
        <v>ENERO</v>
      </c>
      <c r="F49" s="27"/>
      <c r="G49" s="81" t="str">
        <f>IF($I$8="I","FEBRERO",IF($I$8="II","AGOSTO",""))</f>
        <v>FEBRERO</v>
      </c>
      <c r="H49" s="27"/>
      <c r="I49" s="81" t="str">
        <f>IF($I$8="I","MARZO",IF($I$8="II","SETIEMBRE",""))</f>
        <v>MARZO</v>
      </c>
      <c r="J49" s="27"/>
      <c r="K49" s="81" t="str">
        <f>IF($I$8="I","ABRIL",IF($I$8="II","OCTUBRE",""))</f>
        <v>ABRIL</v>
      </c>
      <c r="L49" s="27"/>
      <c r="M49" s="81" t="str">
        <f>IF($I$8="I","MAYO",IF($I$8="II","NOVIEMBRE",""))</f>
        <v>MAYO</v>
      </c>
      <c r="N49" s="27"/>
      <c r="O49" s="81" t="str">
        <f>IF($I$8="I","JUNIO",IF($I$8="II","DICIEMBRE",""))</f>
        <v>JUNIO</v>
      </c>
      <c r="P49" s="28"/>
      <c r="Q49" s="29" t="s">
        <v>0</v>
      </c>
      <c r="R49" s="5"/>
    </row>
    <row r="50" spans="1:18" ht="5.25" customHeight="1">
      <c r="A50" s="4"/>
      <c r="B50" s="1"/>
      <c r="C50" s="1"/>
      <c r="D50" s="1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1"/>
      <c r="Q50" s="23"/>
      <c r="R50" s="5"/>
    </row>
    <row r="51" spans="1:18">
      <c r="A51" s="4"/>
      <c r="B51" s="87" t="s">
        <v>40</v>
      </c>
      <c r="C51" s="88"/>
      <c r="D51" s="1"/>
      <c r="E51" s="83">
        <f>+E24+E35+E46</f>
        <v>0</v>
      </c>
      <c r="F51" s="82"/>
      <c r="G51" s="83">
        <f>+G24+G35+G46</f>
        <v>0</v>
      </c>
      <c r="H51" s="82"/>
      <c r="I51" s="83">
        <f>+I24+I35+I46</f>
        <v>0</v>
      </c>
      <c r="J51" s="82"/>
      <c r="K51" s="83">
        <f>+K24+K35+K46</f>
        <v>0</v>
      </c>
      <c r="L51" s="82"/>
      <c r="M51" s="83">
        <f>+M24+M35+M46</f>
        <v>0</v>
      </c>
      <c r="N51" s="82"/>
      <c r="O51" s="83">
        <f>+O24+O35+O46</f>
        <v>0</v>
      </c>
      <c r="P51" s="84"/>
      <c r="Q51" s="83">
        <f>+Q24+Q35+Q46</f>
        <v>0</v>
      </c>
      <c r="R51" s="5"/>
    </row>
    <row r="52" spans="1:18">
      <c r="A52" s="4"/>
      <c r="B52" s="1"/>
      <c r="C52" s="1"/>
      <c r="D52" s="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1"/>
      <c r="Q52" s="23"/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80" t="s">
        <v>39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5"/>
    </row>
    <row r="55" spans="1:18">
      <c r="A55" s="4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3"/>
      <c r="M55" s="23"/>
      <c r="N55" s="23"/>
      <c r="O55" s="23"/>
      <c r="P55" s="1"/>
      <c r="Q55" s="23"/>
      <c r="R55" s="5"/>
    </row>
    <row r="56" spans="1:18">
      <c r="A56" s="4"/>
      <c r="B56" s="99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1"/>
      <c r="R56" s="5"/>
    </row>
    <row r="57" spans="1:18">
      <c r="A57" s="4"/>
      <c r="B57" s="102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4"/>
      <c r="R57" s="5"/>
    </row>
    <row r="58" spans="1:18">
      <c r="A58" s="4"/>
      <c r="B58" s="102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4"/>
      <c r="R58" s="5"/>
    </row>
    <row r="59" spans="1:18">
      <c r="A59" s="4"/>
      <c r="B59" s="105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7"/>
      <c r="R59" s="5"/>
    </row>
    <row r="60" spans="1:18">
      <c r="A60" s="4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1"/>
      <c r="C61" s="1"/>
      <c r="D61" s="1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1"/>
      <c r="Q61" s="23"/>
      <c r="R61" s="5"/>
    </row>
    <row r="62" spans="1:18">
      <c r="A62" s="4"/>
      <c r="B62" s="1"/>
      <c r="C62" s="1"/>
      <c r="D62" s="1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1"/>
      <c r="Q62" s="23"/>
      <c r="R62" s="5"/>
    </row>
    <row r="63" spans="1:18" ht="15" thickBot="1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8"/>
    </row>
  </sheetData>
  <sheetProtection algorithmName="SHA-512" hashValue="+Pf2to/VrPTOfpbScjMrjMlrxnGUG/3JBWWUfzlGvLf6Y3vAkMVO3yGqEi6hgYfCErhmsM5Pgd7h84FL3LoxzA==" saltValue="xQZ6jTDOo89oDqUxm4VUaQ==" spinCount="100000" sheet="1" objects="1" scenarios="1" selectLockedCells="1"/>
  <mergeCells count="4">
    <mergeCell ref="B51:C51"/>
    <mergeCell ref="B10:Q10"/>
    <mergeCell ref="B12:Q14"/>
    <mergeCell ref="B56:Q59"/>
  </mergeCells>
  <dataValidations count="5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de Individuos" sqref="E20 G20 I20 K20 M20 O20 E31 G31 I31 K31 M31 O31 E42 G42 I42 K42 M42 O42">
      <formula1>0</formula1>
    </dataValidation>
    <dataValidation type="whole" operator="greaterThanOrEqual" allowBlank="1" showInputMessage="1" showErrorMessage="1" error="Número entero mayor o igual a cero" prompt="N° de envíos de Instituciones Públicas" sqref="E21 G21 I21 K21 M21 O21 E32 G32 I32 K32 M32 O32 E43 G43 I43 K43 M43 O43">
      <formula1>0</formula1>
    </dataValidation>
    <dataValidation type="whole" operator="greaterThanOrEqual" allowBlank="1" showInputMessage="1" showErrorMessage="1" error="Número entero mayor o igual a cero" prompt="N° de envíos de Empresas Privadas" sqref="E22 G22 I22 K22 M22 O22 E33 G33 I33 K33 M33 O33 E44 G44 I44 K44 M44 O44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82"/>
  <sheetViews>
    <sheetView topLeftCell="B1" zoomScale="120" zoomScaleNormal="120" workbookViewId="0">
      <selection activeCell="K165" sqref="K165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2851562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17" t="s">
        <v>42</v>
      </c>
      <c r="D3" s="117"/>
      <c r="E3" s="117"/>
      <c r="F3" s="117"/>
      <c r="G3" s="117"/>
      <c r="H3" s="117"/>
      <c r="I3" s="117"/>
      <c r="J3" s="117"/>
      <c r="K3" s="117"/>
      <c r="L3" s="117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18" t="s">
        <v>44</v>
      </c>
      <c r="D5" s="119"/>
      <c r="E5" s="119"/>
      <c r="F5" s="119"/>
      <c r="G5" s="119"/>
      <c r="H5" s="119"/>
      <c r="I5" s="119"/>
      <c r="J5" s="119"/>
      <c r="K5" s="119"/>
      <c r="L5" s="120"/>
      <c r="M5" s="37"/>
    </row>
    <row r="6" spans="2:13">
      <c r="B6" s="36"/>
      <c r="C6" s="121"/>
      <c r="D6" s="122"/>
      <c r="E6" s="122"/>
      <c r="F6" s="122"/>
      <c r="G6" s="122"/>
      <c r="H6" s="122"/>
      <c r="I6" s="122"/>
      <c r="J6" s="122"/>
      <c r="K6" s="122"/>
      <c r="L6" s="123"/>
      <c r="M6" s="37"/>
    </row>
    <row r="7" spans="2:13" ht="15" thickBot="1">
      <c r="B7" s="36"/>
      <c r="C7" s="124"/>
      <c r="D7" s="125"/>
      <c r="E7" s="125"/>
      <c r="F7" s="125"/>
      <c r="G7" s="125"/>
      <c r="H7" s="125"/>
      <c r="I7" s="125"/>
      <c r="J7" s="125"/>
      <c r="K7" s="125"/>
      <c r="L7" s="126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32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128" t="s">
        <v>33</v>
      </c>
      <c r="D11" s="129"/>
      <c r="E11" s="129"/>
      <c r="F11" s="129"/>
      <c r="G11" s="129"/>
      <c r="H11" s="129"/>
      <c r="I11" s="129"/>
      <c r="J11" s="129"/>
      <c r="K11" s="129"/>
      <c r="L11" s="130"/>
      <c r="M11" s="37"/>
    </row>
    <row r="12" spans="2:13">
      <c r="B12" s="36"/>
      <c r="C12" s="131"/>
      <c r="D12" s="132"/>
      <c r="E12" s="132"/>
      <c r="F12" s="132"/>
      <c r="G12" s="132"/>
      <c r="H12" s="132"/>
      <c r="I12" s="132"/>
      <c r="J12" s="132"/>
      <c r="K12" s="132"/>
      <c r="L12" s="133"/>
      <c r="M12" s="37"/>
    </row>
    <row r="13" spans="2:13">
      <c r="B13" s="36"/>
      <c r="C13" s="131"/>
      <c r="D13" s="132"/>
      <c r="E13" s="132"/>
      <c r="F13" s="132"/>
      <c r="G13" s="132"/>
      <c r="H13" s="132"/>
      <c r="I13" s="132"/>
      <c r="J13" s="132"/>
      <c r="K13" s="132"/>
      <c r="L13" s="133"/>
      <c r="M13" s="37"/>
    </row>
    <row r="14" spans="2:13">
      <c r="B14" s="36"/>
      <c r="C14" s="131"/>
      <c r="D14" s="132"/>
      <c r="E14" s="132"/>
      <c r="F14" s="132"/>
      <c r="G14" s="132"/>
      <c r="H14" s="132"/>
      <c r="I14" s="132"/>
      <c r="J14" s="132"/>
      <c r="K14" s="132"/>
      <c r="L14" s="133"/>
      <c r="M14" s="37"/>
    </row>
    <row r="15" spans="2:13" ht="15" thickBot="1">
      <c r="B15" s="36"/>
      <c r="C15" s="134"/>
      <c r="D15" s="135"/>
      <c r="E15" s="135"/>
      <c r="F15" s="135"/>
      <c r="G15" s="135"/>
      <c r="H15" s="135"/>
      <c r="I15" s="135"/>
      <c r="J15" s="135"/>
      <c r="K15" s="135"/>
      <c r="L15" s="136"/>
      <c r="M15" s="37"/>
    </row>
    <row r="16" spans="2:13">
      <c r="B16" s="3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37"/>
    </row>
    <row r="17" spans="2:13">
      <c r="B17" s="36"/>
      <c r="C17" s="39" t="s">
        <v>34</v>
      </c>
      <c r="D17" s="46"/>
      <c r="E17" s="46"/>
      <c r="F17" s="46"/>
      <c r="G17" s="46"/>
      <c r="H17" s="46"/>
      <c r="I17" s="46"/>
      <c r="J17" s="46"/>
      <c r="K17" s="46"/>
      <c r="L17" s="46"/>
      <c r="M17" s="37"/>
    </row>
    <row r="18" spans="2:13" ht="6" customHeight="1" thickBot="1">
      <c r="B18" s="3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7"/>
    </row>
    <row r="19" spans="2:13">
      <c r="B19" s="36"/>
      <c r="C19" s="137" t="s">
        <v>35</v>
      </c>
      <c r="D19" s="138"/>
      <c r="E19" s="138"/>
      <c r="F19" s="138"/>
      <c r="G19" s="138"/>
      <c r="H19" s="138"/>
      <c r="I19" s="138"/>
      <c r="J19" s="138"/>
      <c r="K19" s="138"/>
      <c r="L19" s="139"/>
      <c r="M19" s="37"/>
    </row>
    <row r="20" spans="2:13">
      <c r="B20" s="36"/>
      <c r="C20" s="140"/>
      <c r="D20" s="141"/>
      <c r="E20" s="141"/>
      <c r="F20" s="141"/>
      <c r="G20" s="141"/>
      <c r="H20" s="141"/>
      <c r="I20" s="141"/>
      <c r="J20" s="141"/>
      <c r="K20" s="141"/>
      <c r="L20" s="142"/>
      <c r="M20" s="37"/>
    </row>
    <row r="21" spans="2:13" ht="15" thickBot="1">
      <c r="B21" s="36"/>
      <c r="C21" s="143"/>
      <c r="D21" s="144"/>
      <c r="E21" s="144"/>
      <c r="F21" s="144"/>
      <c r="G21" s="144"/>
      <c r="H21" s="144"/>
      <c r="I21" s="144"/>
      <c r="J21" s="144"/>
      <c r="K21" s="144"/>
      <c r="L21" s="145"/>
      <c r="M21" s="37"/>
    </row>
    <row r="22" spans="2:13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36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6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15" thickBot="1">
      <c r="B25" s="36"/>
      <c r="C25" s="48" t="s">
        <v>37</v>
      </c>
      <c r="D25" s="49"/>
      <c r="E25" s="49"/>
      <c r="F25" s="49"/>
      <c r="G25" s="49"/>
      <c r="H25" s="49"/>
      <c r="I25" s="49"/>
      <c r="J25" s="49"/>
      <c r="K25" s="49"/>
      <c r="L25" s="50"/>
      <c r="M25" s="37"/>
    </row>
    <row r="26" spans="2:13"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/>
    </row>
    <row r="27" spans="2:13">
      <c r="B27" s="36"/>
      <c r="C27" s="39" t="s">
        <v>38</v>
      </c>
      <c r="D27" s="38"/>
      <c r="E27" s="38"/>
      <c r="F27" s="38"/>
      <c r="G27" s="38"/>
      <c r="H27" s="38"/>
      <c r="I27" s="38"/>
      <c r="J27" s="38"/>
      <c r="K27" s="38"/>
      <c r="L27" s="38"/>
      <c r="M27" s="37"/>
    </row>
    <row r="28" spans="2:13" ht="6" customHeight="1" thickBot="1">
      <c r="B28" s="36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7"/>
    </row>
    <row r="29" spans="2:13" ht="6" customHeight="1">
      <c r="B29" s="36"/>
      <c r="C29" s="51"/>
      <c r="D29" s="52"/>
      <c r="E29" s="52"/>
      <c r="F29" s="52"/>
      <c r="G29" s="52"/>
      <c r="H29" s="52"/>
      <c r="I29" s="52"/>
      <c r="J29" s="52"/>
      <c r="K29" s="52"/>
      <c r="L29" s="53"/>
      <c r="M29" s="37"/>
    </row>
    <row r="30" spans="2:13">
      <c r="B30" s="36"/>
      <c r="C30" s="54" t="s">
        <v>14</v>
      </c>
      <c r="D30" s="55"/>
      <c r="E30" s="55"/>
      <c r="F30" s="55"/>
      <c r="G30" s="55"/>
      <c r="H30" s="55"/>
      <c r="I30" s="55"/>
      <c r="J30" s="55"/>
      <c r="K30" s="55"/>
      <c r="L30" s="56"/>
      <c r="M30" s="37"/>
    </row>
    <row r="31" spans="2:13" ht="6" customHeight="1">
      <c r="B31" s="36"/>
      <c r="C31" s="54"/>
      <c r="D31" s="55"/>
      <c r="E31" s="55"/>
      <c r="F31" s="55"/>
      <c r="G31" s="55"/>
      <c r="H31" s="55"/>
      <c r="I31" s="55"/>
      <c r="J31" s="55"/>
      <c r="K31" s="55"/>
      <c r="L31" s="56"/>
      <c r="M31" s="37"/>
    </row>
    <row r="32" spans="2:13">
      <c r="B32" s="36"/>
      <c r="C32" s="54" t="s">
        <v>15</v>
      </c>
      <c r="D32" s="55"/>
      <c r="E32" s="55"/>
      <c r="F32" s="55"/>
      <c r="G32" s="55"/>
      <c r="H32" s="55"/>
      <c r="I32" s="55"/>
      <c r="J32" s="55"/>
      <c r="K32" s="55"/>
      <c r="L32" s="56"/>
      <c r="M32" s="37"/>
    </row>
    <row r="33" spans="2:13" ht="6" customHeight="1">
      <c r="B33" s="36"/>
      <c r="C33" s="54"/>
      <c r="D33" s="55"/>
      <c r="E33" s="55"/>
      <c r="F33" s="55"/>
      <c r="G33" s="55"/>
      <c r="H33" s="55"/>
      <c r="I33" s="55"/>
      <c r="J33" s="55"/>
      <c r="K33" s="55"/>
      <c r="L33" s="56"/>
      <c r="M33" s="37"/>
    </row>
    <row r="34" spans="2:13">
      <c r="B34" s="36"/>
      <c r="C34" s="54" t="s">
        <v>16</v>
      </c>
      <c r="D34" s="55"/>
      <c r="E34" s="55"/>
      <c r="F34" s="55"/>
      <c r="G34" s="55"/>
      <c r="H34" s="55"/>
      <c r="I34" s="55"/>
      <c r="J34" s="55"/>
      <c r="K34" s="55"/>
      <c r="L34" s="56"/>
      <c r="M34" s="37"/>
    </row>
    <row r="35" spans="2:13" ht="6" customHeight="1" thickBot="1">
      <c r="B35" s="36"/>
      <c r="C35" s="57"/>
      <c r="D35" s="58"/>
      <c r="E35" s="58"/>
      <c r="F35" s="58"/>
      <c r="G35" s="58"/>
      <c r="H35" s="58"/>
      <c r="I35" s="58"/>
      <c r="J35" s="58"/>
      <c r="K35" s="58"/>
      <c r="L35" s="59"/>
      <c r="M35" s="37"/>
    </row>
    <row r="36" spans="2:13">
      <c r="B36" s="36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7"/>
    </row>
    <row r="37" spans="2:13">
      <c r="B37" s="36"/>
      <c r="C37" s="39" t="s">
        <v>45</v>
      </c>
      <c r="D37" s="38"/>
      <c r="E37" s="38"/>
      <c r="F37" s="38"/>
      <c r="G37" s="38"/>
      <c r="H37" s="38"/>
      <c r="I37" s="38"/>
      <c r="J37" s="38"/>
      <c r="K37" s="38"/>
      <c r="L37" s="38"/>
      <c r="M37" s="37"/>
    </row>
    <row r="38" spans="2:13" ht="6" customHeight="1" thickBot="1">
      <c r="B38" s="36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7"/>
    </row>
    <row r="39" spans="2:13" ht="6" customHeight="1">
      <c r="B39" s="36"/>
      <c r="C39" s="51"/>
      <c r="D39" s="52"/>
      <c r="E39" s="52"/>
      <c r="F39" s="52"/>
      <c r="G39" s="52"/>
      <c r="H39" s="52"/>
      <c r="I39" s="52"/>
      <c r="J39" s="52"/>
      <c r="K39" s="52"/>
      <c r="L39" s="53"/>
      <c r="M39" s="37"/>
    </row>
    <row r="40" spans="2:13">
      <c r="B40" s="36"/>
      <c r="C40" s="114" t="s">
        <v>17</v>
      </c>
      <c r="D40" s="115"/>
      <c r="E40" s="115"/>
      <c r="F40" s="115"/>
      <c r="G40" s="115"/>
      <c r="H40" s="115"/>
      <c r="I40" s="115"/>
      <c r="J40" s="115"/>
      <c r="K40" s="115"/>
      <c r="L40" s="116"/>
      <c r="M40" s="37"/>
    </row>
    <row r="41" spans="2:13" ht="5.25" customHeight="1">
      <c r="B41" s="36"/>
      <c r="C41" s="54"/>
      <c r="D41" s="55"/>
      <c r="E41" s="55"/>
      <c r="F41" s="55"/>
      <c r="G41" s="55"/>
      <c r="H41" s="55"/>
      <c r="I41" s="55"/>
      <c r="J41" s="55"/>
      <c r="K41" s="55"/>
      <c r="L41" s="56"/>
      <c r="M41" s="37"/>
    </row>
    <row r="42" spans="2:13">
      <c r="B42" s="36"/>
      <c r="C42" s="114" t="s">
        <v>20</v>
      </c>
      <c r="D42" s="115"/>
      <c r="E42" s="115"/>
      <c r="F42" s="115"/>
      <c r="G42" s="115"/>
      <c r="H42" s="115"/>
      <c r="I42" s="115"/>
      <c r="J42" s="115"/>
      <c r="K42" s="115"/>
      <c r="L42" s="116"/>
      <c r="M42" s="37"/>
    </row>
    <row r="43" spans="2:13">
      <c r="B43" s="36"/>
      <c r="C43" s="127"/>
      <c r="D43" s="115"/>
      <c r="E43" s="115"/>
      <c r="F43" s="115"/>
      <c r="G43" s="115"/>
      <c r="H43" s="115"/>
      <c r="I43" s="115"/>
      <c r="J43" s="115"/>
      <c r="K43" s="115"/>
      <c r="L43" s="116"/>
      <c r="M43" s="37"/>
    </row>
    <row r="44" spans="2:13" ht="5.25" customHeight="1">
      <c r="B44" s="36"/>
      <c r="C44" s="63"/>
      <c r="D44" s="60"/>
      <c r="E44" s="60"/>
      <c r="F44" s="60"/>
      <c r="G44" s="60"/>
      <c r="H44" s="60"/>
      <c r="I44" s="60"/>
      <c r="J44" s="60"/>
      <c r="K44" s="60"/>
      <c r="L44" s="64"/>
      <c r="M44" s="37"/>
    </row>
    <row r="45" spans="2:13">
      <c r="B45" s="36"/>
      <c r="C45" s="114" t="s">
        <v>21</v>
      </c>
      <c r="D45" s="115"/>
      <c r="E45" s="115"/>
      <c r="F45" s="115"/>
      <c r="G45" s="115"/>
      <c r="H45" s="115"/>
      <c r="I45" s="115"/>
      <c r="J45" s="115"/>
      <c r="K45" s="115"/>
      <c r="L45" s="116"/>
      <c r="M45" s="37"/>
    </row>
    <row r="46" spans="2:13" ht="4.5" customHeight="1">
      <c r="B46" s="36"/>
      <c r="C46" s="63"/>
      <c r="D46" s="60"/>
      <c r="E46" s="60"/>
      <c r="F46" s="60"/>
      <c r="G46" s="60"/>
      <c r="H46" s="60"/>
      <c r="I46" s="60"/>
      <c r="J46" s="60"/>
      <c r="K46" s="60"/>
      <c r="L46" s="64"/>
      <c r="M46" s="37"/>
    </row>
    <row r="47" spans="2:13" ht="14.25" customHeight="1">
      <c r="B47" s="36"/>
      <c r="C47" s="108" t="s">
        <v>22</v>
      </c>
      <c r="D47" s="112"/>
      <c r="E47" s="112"/>
      <c r="F47" s="112"/>
      <c r="G47" s="112"/>
      <c r="H47" s="112"/>
      <c r="I47" s="112"/>
      <c r="J47" s="112"/>
      <c r="K47" s="112"/>
      <c r="L47" s="113"/>
      <c r="M47" s="37"/>
    </row>
    <row r="48" spans="2:13">
      <c r="B48" s="36"/>
      <c r="C48" s="108"/>
      <c r="D48" s="112"/>
      <c r="E48" s="112"/>
      <c r="F48" s="112"/>
      <c r="G48" s="112"/>
      <c r="H48" s="112"/>
      <c r="I48" s="112"/>
      <c r="J48" s="112"/>
      <c r="K48" s="112"/>
      <c r="L48" s="113"/>
      <c r="M48" s="37"/>
    </row>
    <row r="49" spans="2:13" ht="4.5" customHeight="1">
      <c r="B49" s="36"/>
      <c r="C49" s="65"/>
      <c r="D49" s="61"/>
      <c r="E49" s="61"/>
      <c r="F49" s="61"/>
      <c r="G49" s="61"/>
      <c r="H49" s="61"/>
      <c r="I49" s="61"/>
      <c r="J49" s="61"/>
      <c r="K49" s="61"/>
      <c r="L49" s="66"/>
      <c r="M49" s="37"/>
    </row>
    <row r="50" spans="2:13">
      <c r="B50" s="36"/>
      <c r="C50" s="108" t="s">
        <v>23</v>
      </c>
      <c r="D50" s="109"/>
      <c r="E50" s="109"/>
      <c r="F50" s="109"/>
      <c r="G50" s="109"/>
      <c r="H50" s="109"/>
      <c r="I50" s="109"/>
      <c r="J50" s="109"/>
      <c r="K50" s="109"/>
      <c r="L50" s="110"/>
      <c r="M50" s="37"/>
    </row>
    <row r="51" spans="2:13">
      <c r="B51" s="36"/>
      <c r="C51" s="111"/>
      <c r="D51" s="109"/>
      <c r="E51" s="109"/>
      <c r="F51" s="109"/>
      <c r="G51" s="109"/>
      <c r="H51" s="109"/>
      <c r="I51" s="109"/>
      <c r="J51" s="109"/>
      <c r="K51" s="109"/>
      <c r="L51" s="110"/>
      <c r="M51" s="37"/>
    </row>
    <row r="52" spans="2:13" ht="4.5" customHeight="1">
      <c r="B52" s="36"/>
      <c r="C52" s="67"/>
      <c r="D52" s="62"/>
      <c r="E52" s="62"/>
      <c r="F52" s="62"/>
      <c r="G52" s="62"/>
      <c r="H52" s="62"/>
      <c r="I52" s="62"/>
      <c r="J52" s="62"/>
      <c r="K52" s="62"/>
      <c r="L52" s="68"/>
      <c r="M52" s="37"/>
    </row>
    <row r="53" spans="2:13">
      <c r="B53" s="36"/>
      <c r="C53" s="108" t="s">
        <v>24</v>
      </c>
      <c r="D53" s="109"/>
      <c r="E53" s="109"/>
      <c r="F53" s="109"/>
      <c r="G53" s="109"/>
      <c r="H53" s="109"/>
      <c r="I53" s="109"/>
      <c r="J53" s="109"/>
      <c r="K53" s="109"/>
      <c r="L53" s="110"/>
      <c r="M53" s="37"/>
    </row>
    <row r="54" spans="2:13" ht="5.25" customHeight="1">
      <c r="B54" s="36"/>
      <c r="C54" s="65"/>
      <c r="D54" s="61"/>
      <c r="E54" s="61"/>
      <c r="F54" s="61"/>
      <c r="G54" s="61"/>
      <c r="H54" s="61"/>
      <c r="I54" s="61"/>
      <c r="J54" s="61"/>
      <c r="K54" s="61"/>
      <c r="L54" s="66"/>
      <c r="M54" s="37"/>
    </row>
    <row r="55" spans="2:13">
      <c r="B55" s="36"/>
      <c r="C55" s="108" t="s">
        <v>25</v>
      </c>
      <c r="D55" s="109"/>
      <c r="E55" s="109"/>
      <c r="F55" s="109"/>
      <c r="G55" s="109"/>
      <c r="H55" s="109"/>
      <c r="I55" s="109"/>
      <c r="J55" s="109"/>
      <c r="K55" s="109"/>
      <c r="L55" s="110"/>
      <c r="M55" s="37"/>
    </row>
    <row r="56" spans="2:13">
      <c r="B56" s="36"/>
      <c r="C56" s="111"/>
      <c r="D56" s="109"/>
      <c r="E56" s="109"/>
      <c r="F56" s="109"/>
      <c r="G56" s="109"/>
      <c r="H56" s="109"/>
      <c r="I56" s="109"/>
      <c r="J56" s="109"/>
      <c r="K56" s="109"/>
      <c r="L56" s="110"/>
      <c r="M56" s="37"/>
    </row>
    <row r="57" spans="2:13" ht="5.25" customHeight="1">
      <c r="B57" s="36"/>
      <c r="C57" s="65"/>
      <c r="D57" s="61"/>
      <c r="E57" s="61"/>
      <c r="F57" s="61"/>
      <c r="G57" s="61"/>
      <c r="H57" s="61"/>
      <c r="I57" s="61"/>
      <c r="J57" s="61"/>
      <c r="K57" s="61"/>
      <c r="L57" s="66"/>
      <c r="M57" s="37"/>
    </row>
    <row r="58" spans="2:13" ht="14.25" customHeight="1">
      <c r="B58" s="36"/>
      <c r="C58" s="108" t="s">
        <v>26</v>
      </c>
      <c r="D58" s="112"/>
      <c r="E58" s="112"/>
      <c r="F58" s="112"/>
      <c r="G58" s="112"/>
      <c r="H58" s="112"/>
      <c r="I58" s="112"/>
      <c r="J58" s="112"/>
      <c r="K58" s="112"/>
      <c r="L58" s="113"/>
      <c r="M58" s="37"/>
    </row>
    <row r="59" spans="2:13" ht="5.25" customHeight="1">
      <c r="B59" s="36"/>
      <c r="C59" s="69"/>
      <c r="D59" s="62"/>
      <c r="E59" s="62"/>
      <c r="F59" s="62"/>
      <c r="G59" s="62"/>
      <c r="H59" s="62"/>
      <c r="I59" s="62"/>
      <c r="J59" s="62"/>
      <c r="K59" s="62"/>
      <c r="L59" s="68"/>
      <c r="M59" s="37"/>
    </row>
    <row r="60" spans="2:13" ht="14.25" customHeight="1">
      <c r="B60" s="36"/>
      <c r="C60" s="108" t="s">
        <v>27</v>
      </c>
      <c r="D60" s="112"/>
      <c r="E60" s="112"/>
      <c r="F60" s="112"/>
      <c r="G60" s="112"/>
      <c r="H60" s="112"/>
      <c r="I60" s="112"/>
      <c r="J60" s="112"/>
      <c r="K60" s="112"/>
      <c r="L60" s="113"/>
      <c r="M60" s="37"/>
    </row>
    <row r="61" spans="2:13">
      <c r="B61" s="36"/>
      <c r="C61" s="108"/>
      <c r="D61" s="112"/>
      <c r="E61" s="112"/>
      <c r="F61" s="112"/>
      <c r="G61" s="112"/>
      <c r="H61" s="112"/>
      <c r="I61" s="112"/>
      <c r="J61" s="112"/>
      <c r="K61" s="112"/>
      <c r="L61" s="113"/>
      <c r="M61" s="37"/>
    </row>
    <row r="62" spans="2:13" ht="5.25" customHeight="1">
      <c r="B62" s="36"/>
      <c r="C62" s="69"/>
      <c r="D62" s="62"/>
      <c r="E62" s="62"/>
      <c r="F62" s="62"/>
      <c r="G62" s="62"/>
      <c r="H62" s="62"/>
      <c r="I62" s="62"/>
      <c r="J62" s="62"/>
      <c r="K62" s="62"/>
      <c r="L62" s="68"/>
      <c r="M62" s="37"/>
    </row>
    <row r="63" spans="2:13" ht="14.25" customHeight="1">
      <c r="B63" s="36"/>
      <c r="C63" s="108" t="s">
        <v>28</v>
      </c>
      <c r="D63" s="112"/>
      <c r="E63" s="112"/>
      <c r="F63" s="112"/>
      <c r="G63" s="112"/>
      <c r="H63" s="112"/>
      <c r="I63" s="112"/>
      <c r="J63" s="112"/>
      <c r="K63" s="112"/>
      <c r="L63" s="113"/>
      <c r="M63" s="37"/>
    </row>
    <row r="64" spans="2:13">
      <c r="B64" s="36"/>
      <c r="C64" s="108"/>
      <c r="D64" s="112"/>
      <c r="E64" s="112"/>
      <c r="F64" s="112"/>
      <c r="G64" s="112"/>
      <c r="H64" s="112"/>
      <c r="I64" s="112"/>
      <c r="J64" s="112"/>
      <c r="K64" s="112"/>
      <c r="L64" s="113"/>
      <c r="M64" s="37"/>
    </row>
    <row r="65" spans="2:13" ht="5.25" customHeight="1">
      <c r="B65" s="36"/>
      <c r="C65" s="69"/>
      <c r="D65" s="62"/>
      <c r="E65" s="62"/>
      <c r="F65" s="62"/>
      <c r="G65" s="62"/>
      <c r="H65" s="62"/>
      <c r="I65" s="62"/>
      <c r="J65" s="62"/>
      <c r="K65" s="62"/>
      <c r="L65" s="68"/>
      <c r="M65" s="37"/>
    </row>
    <row r="66" spans="2:13" ht="14.25" customHeight="1">
      <c r="B66" s="36"/>
      <c r="C66" s="108" t="s">
        <v>29</v>
      </c>
      <c r="D66" s="112"/>
      <c r="E66" s="112"/>
      <c r="F66" s="112"/>
      <c r="G66" s="112"/>
      <c r="H66" s="112"/>
      <c r="I66" s="112"/>
      <c r="J66" s="112"/>
      <c r="K66" s="112"/>
      <c r="L66" s="113"/>
      <c r="M66" s="37"/>
    </row>
    <row r="67" spans="2:13">
      <c r="B67" s="36"/>
      <c r="C67" s="108"/>
      <c r="D67" s="112"/>
      <c r="E67" s="112"/>
      <c r="F67" s="112"/>
      <c r="G67" s="112"/>
      <c r="H67" s="112"/>
      <c r="I67" s="112"/>
      <c r="J67" s="112"/>
      <c r="K67" s="112"/>
      <c r="L67" s="113"/>
      <c r="M67" s="37"/>
    </row>
    <row r="68" spans="2:13" ht="5.25" customHeight="1">
      <c r="B68" s="36"/>
      <c r="C68" s="69"/>
      <c r="D68" s="62"/>
      <c r="E68" s="62"/>
      <c r="F68" s="62"/>
      <c r="G68" s="62"/>
      <c r="H68" s="62"/>
      <c r="I68" s="62"/>
      <c r="J68" s="62"/>
      <c r="K68" s="62"/>
      <c r="L68" s="68"/>
      <c r="M68" s="37"/>
    </row>
    <row r="69" spans="2:13" ht="14.25" customHeight="1">
      <c r="B69" s="36"/>
      <c r="C69" s="108" t="s">
        <v>30</v>
      </c>
      <c r="D69" s="112"/>
      <c r="E69" s="112"/>
      <c r="F69" s="112"/>
      <c r="G69" s="112"/>
      <c r="H69" s="112"/>
      <c r="I69" s="112"/>
      <c r="J69" s="112"/>
      <c r="K69" s="112"/>
      <c r="L69" s="113"/>
      <c r="M69" s="37"/>
    </row>
    <row r="70" spans="2:13">
      <c r="B70" s="36"/>
      <c r="C70" s="108"/>
      <c r="D70" s="112"/>
      <c r="E70" s="112"/>
      <c r="F70" s="112"/>
      <c r="G70" s="112"/>
      <c r="H70" s="112"/>
      <c r="I70" s="112"/>
      <c r="J70" s="112"/>
      <c r="K70" s="112"/>
      <c r="L70" s="113"/>
      <c r="M70" s="37"/>
    </row>
    <row r="71" spans="2:13" ht="5.25" customHeight="1">
      <c r="B71" s="36"/>
      <c r="C71" s="69"/>
      <c r="D71" s="62"/>
      <c r="E71" s="62"/>
      <c r="F71" s="62"/>
      <c r="G71" s="62"/>
      <c r="H71" s="62"/>
      <c r="I71" s="62"/>
      <c r="J71" s="62"/>
      <c r="K71" s="62"/>
      <c r="L71" s="68"/>
      <c r="M71" s="37"/>
    </row>
    <row r="72" spans="2:13">
      <c r="B72" s="36"/>
      <c r="C72" s="108" t="s">
        <v>31</v>
      </c>
      <c r="D72" s="109"/>
      <c r="E72" s="109"/>
      <c r="F72" s="109"/>
      <c r="G72" s="109"/>
      <c r="H72" s="109"/>
      <c r="I72" s="109"/>
      <c r="J72" s="109"/>
      <c r="K72" s="109"/>
      <c r="L72" s="110"/>
      <c r="M72" s="37"/>
    </row>
    <row r="73" spans="2:13" ht="6" customHeight="1" thickBot="1">
      <c r="B73" s="36"/>
      <c r="C73" s="70"/>
      <c r="D73" s="71"/>
      <c r="E73" s="71"/>
      <c r="F73" s="71"/>
      <c r="G73" s="71"/>
      <c r="H73" s="71"/>
      <c r="I73" s="71"/>
      <c r="J73" s="71"/>
      <c r="K73" s="71"/>
      <c r="L73" s="72"/>
      <c r="M73" s="37"/>
    </row>
    <row r="74" spans="2:13">
      <c r="B74" s="36"/>
      <c r="C74" s="40"/>
      <c r="D74" s="41"/>
      <c r="E74" s="41"/>
      <c r="F74" s="41"/>
      <c r="G74" s="41"/>
      <c r="H74" s="41"/>
      <c r="I74" s="41"/>
      <c r="J74" s="45"/>
      <c r="K74" s="45"/>
      <c r="L74" s="45"/>
      <c r="M74" s="37"/>
    </row>
    <row r="75" spans="2:13">
      <c r="B75" s="36"/>
      <c r="C75" s="73" t="s">
        <v>39</v>
      </c>
      <c r="D75" s="1"/>
      <c r="E75" s="1"/>
      <c r="F75" s="1"/>
      <c r="G75" s="1"/>
      <c r="H75" s="1"/>
      <c r="I75" s="1"/>
      <c r="J75" s="1"/>
      <c r="K75" s="1"/>
      <c r="L75" s="1"/>
      <c r="M75" s="37"/>
    </row>
    <row r="76" spans="2:13" ht="6" customHeight="1" thickBot="1">
      <c r="B76" s="36"/>
      <c r="C76" s="73"/>
      <c r="D76" s="1"/>
      <c r="E76" s="1"/>
      <c r="F76" s="1"/>
      <c r="G76" s="1"/>
      <c r="H76" s="1"/>
      <c r="I76" s="1"/>
      <c r="J76" s="1"/>
      <c r="K76" s="1"/>
      <c r="L76" s="1"/>
      <c r="M76" s="37"/>
    </row>
    <row r="77" spans="2:13" ht="6" customHeight="1">
      <c r="B77" s="36"/>
      <c r="C77" s="74"/>
      <c r="D77" s="75"/>
      <c r="E77" s="75"/>
      <c r="F77" s="75"/>
      <c r="G77" s="75"/>
      <c r="H77" s="75"/>
      <c r="I77" s="75"/>
      <c r="J77" s="75"/>
      <c r="K77" s="75"/>
      <c r="L77" s="76"/>
      <c r="M77" s="37"/>
    </row>
    <row r="78" spans="2:13" ht="13.9" customHeight="1">
      <c r="B78" s="36"/>
      <c r="C78" s="146" t="s">
        <v>46</v>
      </c>
      <c r="D78" s="147"/>
      <c r="E78" s="147"/>
      <c r="F78" s="147"/>
      <c r="G78" s="147"/>
      <c r="H78" s="147"/>
      <c r="I78" s="147"/>
      <c r="J78" s="147"/>
      <c r="K78" s="147"/>
      <c r="L78" s="148"/>
      <c r="M78" s="37"/>
    </row>
    <row r="79" spans="2:13">
      <c r="B79" s="36"/>
      <c r="C79" s="146"/>
      <c r="D79" s="147"/>
      <c r="E79" s="147"/>
      <c r="F79" s="147"/>
      <c r="G79" s="147"/>
      <c r="H79" s="147"/>
      <c r="I79" s="147"/>
      <c r="J79" s="147"/>
      <c r="K79" s="147"/>
      <c r="L79" s="148"/>
      <c r="M79" s="37"/>
    </row>
    <row r="80" spans="2:13" ht="6" customHeight="1" thickBot="1">
      <c r="B80" s="36"/>
      <c r="C80" s="77"/>
      <c r="D80" s="78"/>
      <c r="E80" s="78"/>
      <c r="F80" s="78"/>
      <c r="G80" s="78"/>
      <c r="H80" s="78"/>
      <c r="I80" s="78"/>
      <c r="J80" s="78"/>
      <c r="K80" s="78"/>
      <c r="L80" s="79"/>
      <c r="M80" s="37"/>
    </row>
    <row r="81" spans="2:13">
      <c r="B81" s="36"/>
      <c r="C81" s="40"/>
      <c r="D81" s="45"/>
      <c r="E81" s="45"/>
      <c r="F81" s="45"/>
      <c r="G81" s="45"/>
      <c r="H81" s="45"/>
      <c r="I81" s="45"/>
      <c r="J81" s="45"/>
      <c r="K81" s="45"/>
      <c r="L81" s="45"/>
      <c r="M81" s="37"/>
    </row>
    <row r="82" spans="2:13" ht="15" thickBot="1"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4"/>
    </row>
  </sheetData>
  <sheetProtection algorithmName="SHA-512" hashValue="9/HYymhM5079FXi1mOkbeXZnf5qLXiYaLCJOx7jMzWesaWnDx0isixdjV/Cy7HF5f7tP9INnzeFB+6COl6s2Ow==" saltValue="u9hDmIq3b+b3BY9LGxt9jQ==" spinCount="100000" sheet="1" objects="1" scenarios="1" selectLockedCells="1"/>
  <mergeCells count="18">
    <mergeCell ref="C78:L79"/>
    <mergeCell ref="C66:L67"/>
    <mergeCell ref="C69:L70"/>
    <mergeCell ref="C72:L72"/>
    <mergeCell ref="C53:L53"/>
    <mergeCell ref="C55:L56"/>
    <mergeCell ref="C63:L64"/>
    <mergeCell ref="C3:L3"/>
    <mergeCell ref="C5:L7"/>
    <mergeCell ref="C40:L40"/>
    <mergeCell ref="C42:L43"/>
    <mergeCell ref="C11:L15"/>
    <mergeCell ref="C19:L21"/>
    <mergeCell ref="C50:L51"/>
    <mergeCell ref="C47:L48"/>
    <mergeCell ref="C58:L58"/>
    <mergeCell ref="C60:L61"/>
    <mergeCell ref="C45:L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004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2022-08-05T17:53:49Z</dcterms:modified>
</cp:coreProperties>
</file>